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_Nutto\OneDrive\3. DSD งานกรม\สมฐ - ทดสอบ 01102021\04 ตอบข้อมูลต่างๆ แก้ไขกฏหมาย\ฝึกอผ - แนวปฏิบัติอบรมผู้ทดสอบตจว\"/>
    </mc:Choice>
  </mc:AlternateContent>
  <bookViews>
    <workbookView xWindow="9870" yWindow="0" windowWidth="18930" windowHeight="14895"/>
  </bookViews>
  <sheets>
    <sheet name="ประมาณการ" sheetId="1" r:id="rId1"/>
  </sheets>
  <definedNames>
    <definedName name="OLE_LINK1" localSheetId="0">ประมาณการ!#REF!</definedName>
    <definedName name="_xlnm.Print_Area" localSheetId="0">ประมาณการ!$A$1:$E$46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4" i="1" l="1"/>
  <c r="D42" i="1"/>
  <c r="D40" i="1"/>
  <c r="D38" i="1"/>
  <c r="D36" i="1"/>
  <c r="D32" i="1"/>
  <c r="D33" i="1"/>
  <c r="D27" i="1"/>
  <c r="D25" i="1"/>
  <c r="D24" i="1" s="1"/>
  <c r="D23" i="1"/>
  <c r="D21" i="1"/>
  <c r="D14" i="1"/>
  <c r="D16" i="1"/>
  <c r="D26" i="1"/>
  <c r="D12" i="1" l="1"/>
  <c r="D31" i="1" l="1"/>
  <c r="D34" i="1" l="1"/>
  <c r="D19" i="1"/>
  <c r="D17" i="1" s="1"/>
  <c r="D46" i="1" s="1"/>
</calcChain>
</file>

<file path=xl/sharedStrings.xml><?xml version="1.0" encoding="utf-8"?>
<sst xmlns="http://schemas.openxmlformats.org/spreadsheetml/2006/main" count="79" uniqueCount="45">
  <si>
    <t>=</t>
  </si>
  <si>
    <t>บาท</t>
  </si>
  <si>
    <t>ระยะเวลาการฝึกอบรม (ชั่วโมง)</t>
  </si>
  <si>
    <t>คน</t>
  </si>
  <si>
    <t>ชั่วโมง/รุ่น</t>
  </si>
  <si>
    <t xml:space="preserve">รวมค่าใช้จ่าย </t>
  </si>
  <si>
    <t xml:space="preserve">กิจกรรมที่ 1 ฝึกอบรมเตรียมผู้ทดสอบมาตรฐานฝีมือแรงงาน </t>
  </si>
  <si>
    <t>ค่าอาหาร</t>
  </si>
  <si>
    <t>ค่าอาหารกลางวัน</t>
  </si>
  <si>
    <t>ค่าอาหารว่างและเครื่องดื่ม</t>
  </si>
  <si>
    <t>ค่าวิทยากร</t>
  </si>
  <si>
    <t>ค่าตอบแทนวิทยากรบรรยายภารกิจกรม (ภาครัฐ)</t>
  </si>
  <si>
    <t>(3 ชั่วโมง x 600 บาท x 1 คน)</t>
  </si>
  <si>
    <t>ค่าพาหนะรับจ้างจากบ้านพักถึงสนามบิน (ไป-กลับ)</t>
  </si>
  <si>
    <t xml:space="preserve">(200 บาท x 1 คัน x 1 เที่ยว) </t>
  </si>
  <si>
    <t xml:space="preserve">ค่าใช้จ่ายในการเดินทางไปราชการ </t>
  </si>
  <si>
    <t>วิทยากร 2 คน</t>
  </si>
  <si>
    <t>ผู้ประสานงาน</t>
  </si>
  <si>
    <t>ค่าวัสดุ</t>
  </si>
  <si>
    <t>ค่าจัดทำเอกสารการฝึกอบรม</t>
  </si>
  <si>
    <t>ค่าจัดทำเอกสารการฝึกอบรม (150 บาท x 30 คน x 4 สาขา)</t>
  </si>
  <si>
    <t xml:space="preserve">(6 มื้อ x 35 บาท x 25 คน) </t>
  </si>
  <si>
    <t xml:space="preserve">(3 มื้อ x 200 บาท x 25 คน) </t>
  </si>
  <si>
    <t>ค่าตอบแทนวิทยากรหลัก (ภาคเอกชน)</t>
  </si>
  <si>
    <t xml:space="preserve">ค่าตอบแทนวิทยากรผู้ช่วย (ภาครัฐ) </t>
  </si>
  <si>
    <t>(15 ชั่วโมง x 1,200 บาท) (ทฤษฎี+ปฏิบัติ)</t>
  </si>
  <si>
    <t>(8 ชั่วโมง x 600 บาท) (ปฏิบัติ)</t>
  </si>
  <si>
    <t>ค่าวัสดุ (700 บาท x 30 คน)</t>
  </si>
  <si>
    <t xml:space="preserve">พักคู่ (3 คืน x 1,500 บาท x 0 ห้อง) </t>
  </si>
  <si>
    <r>
      <rPr>
        <u/>
        <sz val="16"/>
        <color theme="1"/>
        <rFont val="TH SarabunPSK"/>
        <family val="2"/>
      </rPr>
      <t>ค่ายานพาหนะ</t>
    </r>
    <r>
      <rPr>
        <sz val="16"/>
        <color theme="1"/>
        <rFont val="TH SarabunPSK"/>
        <family val="2"/>
      </rPr>
      <t xml:space="preserve">  วิทยากร 2 คน จาก...........ถึง...............</t>
    </r>
  </si>
  <si>
    <t>(1,000 บาท x 2 คน)</t>
  </si>
  <si>
    <r>
      <t>ค่ายานพาหนะ</t>
    </r>
    <r>
      <rPr>
        <sz val="16"/>
        <color theme="1"/>
        <rFont val="TH SarabunPSK"/>
        <family val="2"/>
      </rPr>
      <t xml:space="preserve"> วิทยากร จำนวน 2 คน</t>
    </r>
  </si>
  <si>
    <r>
      <rPr>
        <b/>
        <u/>
        <sz val="16"/>
        <color rgb="FF000000"/>
        <rFont val="TH SarabunPSK"/>
        <family val="2"/>
      </rPr>
      <t>ค่าเช่าที่พัก</t>
    </r>
    <r>
      <rPr>
        <sz val="16"/>
        <color rgb="FF000000"/>
        <rFont val="TH SarabunPSK"/>
        <family val="2"/>
      </rPr>
      <t xml:space="preserve">  วิทยากร จำนวน 2 คน วันที่ .................. จำนวน 3 คืน</t>
    </r>
  </si>
  <si>
    <t xml:space="preserve">พักเดี่ยว (3 คืน x 1,200 บาท x 2 ห้อง) </t>
  </si>
  <si>
    <t>ค่าบัตรโดยสารเครื่องบิน .....-......... (ไป-กลับ)</t>
  </si>
  <si>
    <t xml:space="preserve">(5,000 บาท x 2 คน) </t>
  </si>
  <si>
    <t xml:space="preserve">ค่าพาหนะรับจ้างจากสนามบิน.............ถึงโรงแรมที่พัก  </t>
  </si>
  <si>
    <t>ค่าพาหนะรับจ้างจากโรงแรมที่พัก ถึง สถานที่ฝึกอบรม</t>
  </si>
  <si>
    <t xml:space="preserve">(100 บาท x 1 คัน x 5 เที่ยว) </t>
  </si>
  <si>
    <t>ค่าพาหนะรับจ้างจากสถานที่ฝึกอบรม ถึง สนามบิน.......</t>
  </si>
  <si>
    <t>ประมาณการค่าใช้จ่ายในการดำเนินงานโครงการเพิ่มประสิทธิภาพการทดสอบมาตรฐานฝีมือแรงงานแห่งชาติ</t>
  </si>
  <si>
    <t>สาขาอาชีพ................  สาขา.........................................................ระดับ 1</t>
  </si>
  <si>
    <t>ระหว่างวันที่ ..............................................</t>
  </si>
  <si>
    <t>ณ …................................................... จังหวัด...........</t>
  </si>
  <si>
    <t>จำนวนผู้เข้ารับการฝึกอบรม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</si>
</sst>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#."/>
    <numFmt numFmtId="166" formatCode="_-* #,##0_-;\-* #,##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6"/>
      <color rgb="FF000000"/>
      <name val="TH SarabunPSK"/>
      <family val="2"/>
    </font>
    <font>
      <b/>
      <u/>
      <sz val="16"/>
      <color rgb="FF000000"/>
      <name val="TH SarabunPSK"/>
      <family val="2"/>
    </font>
    <font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165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 shrinkToFi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justify" vertical="top"/>
    </xf>
    <xf numFmtId="165" fontId="3" fillId="0" borderId="0" xfId="0" applyNumberFormat="1" applyFont="1" applyAlignment="1">
      <alignment horizontal="center" vertical="top"/>
    </xf>
    <xf numFmtId="0" fontId="3" fillId="0" borderId="0" xfId="0" applyFont="1" applyFill="1" applyAlignment="1">
      <alignment vertical="top"/>
    </xf>
    <xf numFmtId="166" fontId="3" fillId="0" borderId="0" xfId="1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vertical="top"/>
    </xf>
    <xf numFmtId="166" fontId="3" fillId="0" borderId="0" xfId="1" applyNumberFormat="1" applyFont="1" applyFill="1" applyAlignment="1">
      <alignment horizontal="left" vertical="top" shrinkToFit="1"/>
    </xf>
    <xf numFmtId="166" fontId="2" fillId="0" borderId="0" xfId="1" applyNumberFormat="1" applyFont="1" applyFill="1" applyAlignment="1">
      <alignment horizontal="left" vertical="top" shrinkToFit="1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 shrinkToFit="1"/>
    </xf>
    <xf numFmtId="166" fontId="2" fillId="0" borderId="0" xfId="1" applyNumberFormat="1" applyFont="1" applyAlignment="1">
      <alignment horizontal="left" vertical="top" shrinkToFit="1"/>
    </xf>
    <xf numFmtId="0" fontId="3" fillId="0" borderId="0" xfId="0" applyFont="1" applyAlignment="1">
      <alignment horizontal="left" vertical="top" shrinkToFit="1"/>
    </xf>
    <xf numFmtId="166" fontId="3" fillId="0" borderId="0" xfId="1" applyNumberFormat="1" applyFont="1" applyAlignment="1">
      <alignment horizontal="left" vertical="top" shrinkToFit="1"/>
    </xf>
    <xf numFmtId="166" fontId="3" fillId="0" borderId="0" xfId="0" applyNumberFormat="1" applyFont="1" applyAlignment="1">
      <alignment horizontal="right"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top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/>
    </xf>
    <xf numFmtId="0" fontId="3" fillId="0" borderId="0" xfId="0" applyFont="1" applyFill="1" applyAlignment="1">
      <alignment horizontal="left" vertical="top" shrinkToFit="1"/>
    </xf>
    <xf numFmtId="0" fontId="2" fillId="0" borderId="0" xfId="0" applyFont="1" applyFill="1" applyAlignment="1">
      <alignment horizontal="left" vertical="top"/>
    </xf>
    <xf numFmtId="166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left" vertical="top" wrapText="1"/>
    </xf>
    <xf numFmtId="166" fontId="3" fillId="0" borderId="0" xfId="0" applyNumberFormat="1" applyFont="1" applyAlignment="1">
      <alignment horizontal="left" vertical="top" wrapText="1"/>
    </xf>
    <xf numFmtId="0" fontId="3" fillId="0" borderId="0" xfId="0" applyFont="1" applyFill="1" applyAlignment="1">
      <alignment horizontal="right" vertical="top"/>
    </xf>
    <xf numFmtId="165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6" tint="-0.249977111117893"/>
  </sheetPr>
  <dimension ref="A1:F53"/>
  <sheetViews>
    <sheetView tabSelected="1" view="pageBreakPreview" zoomScaleNormal="115" zoomScaleSheetLayoutView="100" workbookViewId="0">
      <selection activeCell="B11" sqref="B11"/>
    </sheetView>
  </sheetViews>
  <sheetFormatPr defaultColWidth="8.7109375" defaultRowHeight="24"/>
  <cols>
    <col min="1" max="1" width="5" style="1" customWidth="1"/>
    <col min="2" max="2" width="65.42578125" style="2" customWidth="1"/>
    <col min="3" max="3" width="4.42578125" style="6" customWidth="1"/>
    <col min="4" max="4" width="11.28515625" style="13" customWidth="1"/>
    <col min="5" max="5" width="9.85546875" style="2" customWidth="1"/>
    <col min="6" max="6" width="58.42578125" style="2" customWidth="1"/>
    <col min="7" max="7" width="9.28515625" style="2" customWidth="1"/>
    <col min="8" max="8" width="13" style="2" customWidth="1"/>
    <col min="9" max="9" width="8.7109375" style="2"/>
    <col min="10" max="10" width="9" style="2" bestFit="1" customWidth="1"/>
    <col min="11" max="16384" width="8.7109375" style="2"/>
  </cols>
  <sheetData>
    <row r="1" spans="1:6">
      <c r="A1" s="44" t="s">
        <v>40</v>
      </c>
      <c r="B1" s="44"/>
      <c r="C1" s="44"/>
      <c r="D1" s="44"/>
      <c r="E1" s="44"/>
    </row>
    <row r="2" spans="1:6">
      <c r="A2" s="44" t="s">
        <v>6</v>
      </c>
      <c r="B2" s="44"/>
      <c r="C2" s="44"/>
      <c r="D2" s="44"/>
      <c r="E2" s="44"/>
    </row>
    <row r="3" spans="1:6">
      <c r="A3" s="44" t="s">
        <v>41</v>
      </c>
      <c r="B3" s="44"/>
      <c r="C3" s="44"/>
      <c r="D3" s="44"/>
      <c r="E3" s="44"/>
    </row>
    <row r="4" spans="1:6">
      <c r="A4" s="44" t="s">
        <v>42</v>
      </c>
      <c r="B4" s="44"/>
      <c r="C4" s="44"/>
      <c r="D4" s="44"/>
      <c r="E4" s="44"/>
    </row>
    <row r="5" spans="1:6">
      <c r="A5" s="44" t="s">
        <v>43</v>
      </c>
      <c r="B5" s="44"/>
      <c r="C5" s="44"/>
      <c r="D5" s="44"/>
      <c r="E5" s="44"/>
    </row>
    <row r="6" spans="1:6">
      <c r="A6" s="42"/>
      <c r="B6" s="42"/>
      <c r="C6" s="42"/>
      <c r="D6" s="42"/>
      <c r="E6" s="42"/>
    </row>
    <row r="7" spans="1:6">
      <c r="A7" s="12"/>
      <c r="B7" s="5" t="s">
        <v>2</v>
      </c>
      <c r="C7" s="18" t="s">
        <v>0</v>
      </c>
      <c r="D7" s="14">
        <v>18</v>
      </c>
      <c r="E7" s="7" t="s">
        <v>4</v>
      </c>
      <c r="F7" s="3"/>
    </row>
    <row r="8" spans="1:6">
      <c r="A8" s="12"/>
      <c r="B8" s="5" t="s">
        <v>44</v>
      </c>
      <c r="C8" s="18" t="s">
        <v>0</v>
      </c>
      <c r="D8" s="14">
        <v>20</v>
      </c>
      <c r="E8" s="7" t="s">
        <v>3</v>
      </c>
      <c r="F8" s="3"/>
    </row>
    <row r="9" spans="1:6">
      <c r="A9" s="12"/>
      <c r="B9" s="5" t="s">
        <v>16</v>
      </c>
      <c r="C9" s="18" t="s">
        <v>0</v>
      </c>
      <c r="D9" s="14">
        <v>2</v>
      </c>
      <c r="E9" s="7" t="s">
        <v>3</v>
      </c>
      <c r="F9" s="3"/>
    </row>
    <row r="10" spans="1:6">
      <c r="A10" s="12"/>
      <c r="B10" s="5" t="s">
        <v>17</v>
      </c>
      <c r="C10" s="18" t="s">
        <v>0</v>
      </c>
      <c r="D10" s="14">
        <v>3</v>
      </c>
      <c r="E10" s="7" t="s">
        <v>3</v>
      </c>
      <c r="F10" s="31"/>
    </row>
    <row r="11" spans="1:6">
      <c r="A11" s="40"/>
      <c r="B11" s="5"/>
      <c r="C11" s="18"/>
      <c r="D11" s="14"/>
      <c r="E11" s="7"/>
      <c r="F11" s="38"/>
    </row>
    <row r="12" spans="1:6">
      <c r="A12" s="40">
        <v>1</v>
      </c>
      <c r="B12" s="19" t="s">
        <v>7</v>
      </c>
      <c r="C12" s="32" t="s">
        <v>0</v>
      </c>
      <c r="D12" s="20">
        <f>SUM(D14:D16)</f>
        <v>20250</v>
      </c>
      <c r="E12" s="11" t="s">
        <v>1</v>
      </c>
      <c r="F12" s="3"/>
    </row>
    <row r="13" spans="1:6">
      <c r="A13" s="12"/>
      <c r="B13" s="5" t="s">
        <v>8</v>
      </c>
      <c r="C13" s="18"/>
      <c r="D13" s="2"/>
      <c r="F13" s="3"/>
    </row>
    <row r="14" spans="1:6">
      <c r="A14" s="12"/>
      <c r="B14" s="21" t="s">
        <v>22</v>
      </c>
      <c r="C14" s="18"/>
      <c r="D14" s="22">
        <f>3*200*25</f>
        <v>15000</v>
      </c>
      <c r="E14" s="7" t="s">
        <v>1</v>
      </c>
      <c r="F14" s="3"/>
    </row>
    <row r="15" spans="1:6">
      <c r="A15" s="12"/>
      <c r="B15" s="5" t="s">
        <v>9</v>
      </c>
      <c r="C15" s="18"/>
      <c r="D15" s="2"/>
      <c r="F15" s="3"/>
    </row>
    <row r="16" spans="1:6">
      <c r="A16" s="12"/>
      <c r="B16" s="21" t="s">
        <v>21</v>
      </c>
      <c r="C16" s="18"/>
      <c r="D16" s="16">
        <f>6*35*25</f>
        <v>5250</v>
      </c>
      <c r="E16" s="7" t="s">
        <v>1</v>
      </c>
      <c r="F16" s="3"/>
    </row>
    <row r="17" spans="1:6">
      <c r="A17" s="40">
        <v>2</v>
      </c>
      <c r="B17" s="19" t="s">
        <v>10</v>
      </c>
      <c r="C17" s="32" t="s">
        <v>0</v>
      </c>
      <c r="D17" s="17">
        <f>SUM(D19:D23)</f>
        <v>24600</v>
      </c>
      <c r="E17" s="11" t="s">
        <v>1</v>
      </c>
      <c r="F17" s="3"/>
    </row>
    <row r="18" spans="1:6">
      <c r="A18" s="12"/>
      <c r="B18" s="3" t="s">
        <v>11</v>
      </c>
      <c r="C18" s="23"/>
      <c r="D18" s="16"/>
      <c r="E18" s="7"/>
      <c r="F18" s="3"/>
    </row>
    <row r="19" spans="1:6">
      <c r="A19" s="12"/>
      <c r="B19" s="8" t="s">
        <v>12</v>
      </c>
      <c r="C19" s="18"/>
      <c r="D19" s="16">
        <f>3*600</f>
        <v>1800</v>
      </c>
      <c r="E19" s="7" t="s">
        <v>1</v>
      </c>
      <c r="F19" s="3"/>
    </row>
    <row r="20" spans="1:6">
      <c r="A20" s="12"/>
      <c r="B20" s="3" t="s">
        <v>23</v>
      </c>
      <c r="C20" s="18"/>
      <c r="D20" s="17"/>
      <c r="E20" s="7"/>
    </row>
    <row r="21" spans="1:6">
      <c r="A21" s="12"/>
      <c r="B21" s="24" t="s">
        <v>25</v>
      </c>
      <c r="C21" s="33"/>
      <c r="D21" s="16">
        <f>15*1200</f>
        <v>18000</v>
      </c>
      <c r="E21" s="25" t="s">
        <v>1</v>
      </c>
      <c r="F21" s="3"/>
    </row>
    <row r="22" spans="1:6">
      <c r="A22" s="12"/>
      <c r="B22" s="26" t="s">
        <v>24</v>
      </c>
      <c r="C22" s="33"/>
      <c r="D22" s="17"/>
      <c r="E22" s="25"/>
      <c r="F22" s="3"/>
    </row>
    <row r="23" spans="1:6">
      <c r="A23" s="12"/>
      <c r="B23" s="24" t="s">
        <v>26</v>
      </c>
      <c r="C23" s="33"/>
      <c r="D23" s="16">
        <f>8*600</f>
        <v>4800</v>
      </c>
      <c r="E23" s="25" t="s">
        <v>1</v>
      </c>
      <c r="F23" s="3"/>
    </row>
    <row r="24" spans="1:6">
      <c r="A24" s="40">
        <v>3</v>
      </c>
      <c r="B24" s="41" t="s">
        <v>18</v>
      </c>
      <c r="C24" s="39"/>
      <c r="D24" s="17">
        <f>D25</f>
        <v>21000</v>
      </c>
      <c r="E24" s="11" t="s">
        <v>1</v>
      </c>
      <c r="F24" s="37"/>
    </row>
    <row r="25" spans="1:6">
      <c r="A25" s="40"/>
      <c r="B25" s="2" t="s">
        <v>27</v>
      </c>
      <c r="C25" s="39" t="s">
        <v>0</v>
      </c>
      <c r="D25" s="16">
        <f>700*30</f>
        <v>21000</v>
      </c>
      <c r="E25" s="25" t="s">
        <v>1</v>
      </c>
      <c r="F25" s="37"/>
    </row>
    <row r="26" spans="1:6">
      <c r="A26" s="40">
        <v>4</v>
      </c>
      <c r="B26" s="41" t="s">
        <v>19</v>
      </c>
      <c r="C26" s="39"/>
      <c r="D26" s="17">
        <f>D27</f>
        <v>4500</v>
      </c>
      <c r="E26" s="11" t="s">
        <v>1</v>
      </c>
      <c r="F26" s="37"/>
    </row>
    <row r="27" spans="1:6">
      <c r="A27" s="40"/>
      <c r="B27" s="2" t="s">
        <v>20</v>
      </c>
      <c r="C27" s="39" t="s">
        <v>0</v>
      </c>
      <c r="D27" s="16">
        <f>150*30</f>
        <v>4500</v>
      </c>
      <c r="E27" s="25" t="s">
        <v>1</v>
      </c>
      <c r="F27" s="37"/>
    </row>
    <row r="28" spans="1:6">
      <c r="A28" s="40"/>
      <c r="B28" s="24"/>
      <c r="C28" s="39"/>
      <c r="D28" s="16"/>
      <c r="E28" s="25"/>
      <c r="F28" s="37"/>
    </row>
    <row r="29" spans="1:6">
      <c r="A29" s="12"/>
      <c r="B29" s="15" t="s">
        <v>15</v>
      </c>
      <c r="C29" s="33"/>
      <c r="D29" s="16"/>
      <c r="E29" s="25"/>
    </row>
    <row r="30" spans="1:6">
      <c r="A30" s="12"/>
      <c r="B30" s="34" t="s">
        <v>16</v>
      </c>
      <c r="C30" s="33"/>
      <c r="D30" s="16"/>
      <c r="E30" s="25"/>
    </row>
    <row r="31" spans="1:6">
      <c r="A31" s="40">
        <v>5</v>
      </c>
      <c r="B31" s="10" t="s">
        <v>32</v>
      </c>
      <c r="C31" s="32" t="s">
        <v>0</v>
      </c>
      <c r="D31" s="17">
        <f>SUM(D32:D33)</f>
        <v>7200</v>
      </c>
      <c r="E31" s="28" t="s">
        <v>1</v>
      </c>
    </row>
    <row r="32" spans="1:6">
      <c r="A32" s="12"/>
      <c r="B32" s="9" t="s">
        <v>33</v>
      </c>
      <c r="C32" s="33"/>
      <c r="D32" s="16">
        <f>3*1200*2</f>
        <v>7200</v>
      </c>
      <c r="E32" s="25" t="s">
        <v>1</v>
      </c>
    </row>
    <row r="33" spans="1:6">
      <c r="A33" s="12"/>
      <c r="B33" s="9" t="s">
        <v>28</v>
      </c>
      <c r="C33" s="33"/>
      <c r="D33" s="16">
        <f>3*1500*0</f>
        <v>0</v>
      </c>
      <c r="E33" s="25" t="s">
        <v>1</v>
      </c>
    </row>
    <row r="34" spans="1:6">
      <c r="A34" s="40">
        <v>6</v>
      </c>
      <c r="B34" s="27" t="s">
        <v>31</v>
      </c>
      <c r="C34" s="32" t="s">
        <v>0</v>
      </c>
      <c r="D34" s="17">
        <f>SUM(D35:D45)</f>
        <v>12900</v>
      </c>
      <c r="E34" s="28" t="s">
        <v>1</v>
      </c>
      <c r="F34" s="3"/>
    </row>
    <row r="35" spans="1:6">
      <c r="A35" s="12"/>
      <c r="B35" s="45" t="s">
        <v>29</v>
      </c>
      <c r="C35" s="45"/>
      <c r="D35" s="17"/>
      <c r="E35" s="28"/>
      <c r="F35" s="3"/>
    </row>
    <row r="36" spans="1:6">
      <c r="A36" s="12"/>
      <c r="B36" s="36" t="s">
        <v>13</v>
      </c>
      <c r="C36" s="33"/>
      <c r="D36" s="16">
        <f>1000*2</f>
        <v>2000</v>
      </c>
      <c r="E36" s="25" t="s">
        <v>1</v>
      </c>
      <c r="F36" s="43"/>
    </row>
    <row r="37" spans="1:6">
      <c r="A37" s="12"/>
      <c r="B37" s="29" t="s">
        <v>30</v>
      </c>
      <c r="C37" s="33"/>
      <c r="D37" s="16"/>
      <c r="E37" s="25"/>
      <c r="F37" s="43"/>
    </row>
    <row r="38" spans="1:6">
      <c r="A38" s="12"/>
      <c r="B38" s="24" t="s">
        <v>34</v>
      </c>
      <c r="C38" s="33"/>
      <c r="D38" s="16">
        <f>5000*2</f>
        <v>10000</v>
      </c>
      <c r="E38" s="25" t="s">
        <v>1</v>
      </c>
      <c r="F38" s="43"/>
    </row>
    <row r="39" spans="1:6">
      <c r="A39" s="12"/>
      <c r="B39" s="26" t="s">
        <v>35</v>
      </c>
      <c r="C39" s="33"/>
      <c r="D39" s="16"/>
      <c r="E39" s="25"/>
      <c r="F39" s="43"/>
    </row>
    <row r="40" spans="1:6">
      <c r="A40" s="12"/>
      <c r="B40" s="35" t="s">
        <v>36</v>
      </c>
      <c r="C40" s="33"/>
      <c r="D40" s="16">
        <f>200</f>
        <v>200</v>
      </c>
      <c r="E40" s="25" t="s">
        <v>1</v>
      </c>
      <c r="F40" s="43"/>
    </row>
    <row r="41" spans="1:6">
      <c r="A41" s="12"/>
      <c r="B41" s="35" t="s">
        <v>14</v>
      </c>
      <c r="C41" s="33"/>
      <c r="D41" s="16"/>
      <c r="E41" s="25"/>
      <c r="F41" s="43"/>
    </row>
    <row r="42" spans="1:6">
      <c r="A42" s="12"/>
      <c r="B42" s="35" t="s">
        <v>37</v>
      </c>
      <c r="C42" s="33"/>
      <c r="D42" s="16">
        <f>100*5</f>
        <v>500</v>
      </c>
      <c r="E42" s="25" t="s">
        <v>1</v>
      </c>
      <c r="F42" s="43"/>
    </row>
    <row r="43" spans="1:6">
      <c r="A43" s="12"/>
      <c r="B43" s="35" t="s">
        <v>38</v>
      </c>
      <c r="C43" s="33"/>
      <c r="D43" s="16"/>
      <c r="E43" s="25"/>
      <c r="F43" s="43"/>
    </row>
    <row r="44" spans="1:6">
      <c r="A44" s="12"/>
      <c r="B44" s="35" t="s">
        <v>39</v>
      </c>
      <c r="C44" s="33"/>
      <c r="D44" s="16">
        <f>200</f>
        <v>200</v>
      </c>
      <c r="E44" s="25" t="s">
        <v>1</v>
      </c>
      <c r="F44" s="43"/>
    </row>
    <row r="45" spans="1:6">
      <c r="A45" s="12"/>
      <c r="B45" s="35" t="s">
        <v>14</v>
      </c>
      <c r="C45" s="33"/>
      <c r="D45" s="16"/>
      <c r="E45" s="25"/>
      <c r="F45" s="43"/>
    </row>
    <row r="46" spans="1:6">
      <c r="A46" s="12"/>
      <c r="B46" s="30" t="s">
        <v>5</v>
      </c>
      <c r="C46" s="32" t="s">
        <v>0</v>
      </c>
      <c r="D46" s="17">
        <f>D12+D17+D24+D26+D31+D34</f>
        <v>90450</v>
      </c>
      <c r="E46" s="30" t="s">
        <v>1</v>
      </c>
      <c r="F46" s="3"/>
    </row>
    <row r="47" spans="1:6">
      <c r="A47" s="12"/>
      <c r="C47" s="2"/>
    </row>
    <row r="48" spans="1:6">
      <c r="A48" s="12"/>
      <c r="C48" s="2"/>
    </row>
    <row r="49" spans="1:3">
      <c r="A49" s="12"/>
      <c r="C49" s="2"/>
    </row>
    <row r="50" spans="1:3">
      <c r="A50" s="4"/>
      <c r="C50" s="2"/>
    </row>
    <row r="51" spans="1:3">
      <c r="A51" s="4"/>
      <c r="C51" s="2"/>
    </row>
    <row r="52" spans="1:3">
      <c r="A52" s="4"/>
      <c r="C52" s="2"/>
    </row>
    <row r="53" spans="1:3">
      <c r="A53" s="4"/>
      <c r="C53" s="2"/>
    </row>
  </sheetData>
  <mergeCells count="7">
    <mergeCell ref="F36:F45"/>
    <mergeCell ref="A1:E1"/>
    <mergeCell ref="A2:E2"/>
    <mergeCell ref="A3:E3"/>
    <mergeCell ref="B35:C35"/>
    <mergeCell ref="A4:E4"/>
    <mergeCell ref="A5:E5"/>
  </mergeCells>
  <printOptions horizontalCentered="1"/>
  <pageMargins left="0.5" right="0.25" top="0.75" bottom="0.5" header="0.31496062992126" footer="0.31496062992126"/>
  <pageSetup paperSize="9" scale="92" orientation="portrait" r:id="rId1"/>
  <headerFooter>
    <oddFooter>&amp;R&amp;"TH SarabunPSK,Regular"&amp;14หน้า &amp;P / &amp;N</oddFooter>
  </headerFooter>
  <rowBreaks count="1" manualBreakCount="1">
    <brk id="3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ประมาณการ</vt:lpstr>
      <vt:lpstr>ประมาณการ!Print_Area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</cp:lastModifiedBy>
  <cp:lastPrinted>2022-11-22T11:16:34Z</cp:lastPrinted>
  <dcterms:created xsi:type="dcterms:W3CDTF">2018-04-23T04:54:57Z</dcterms:created>
  <dcterms:modified xsi:type="dcterms:W3CDTF">2022-11-22T11:16:41Z</dcterms:modified>
</cp:coreProperties>
</file>